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Расчет_субсидии_Саратов_БКАД" sheetId="7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Расчет_субсидии_Саратов_БКАД!$A$1:$P$13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P11" i="7" l="1"/>
  <c r="O11" i="7"/>
  <c r="N11" i="7"/>
  <c r="J11" i="7"/>
  <c r="I11" i="7"/>
  <c r="E11" i="7"/>
  <c r="D11" i="7"/>
  <c r="M10" i="7"/>
  <c r="M11" i="7" s="1"/>
  <c r="L10" i="7"/>
  <c r="L11" i="7" s="1"/>
  <c r="H10" i="7"/>
  <c r="G10" i="7" s="1"/>
  <c r="G11" i="7" s="1"/>
  <c r="C10" i="7"/>
  <c r="B10" i="7" s="1"/>
  <c r="B11" i="7" s="1"/>
  <c r="C11" i="7" l="1"/>
  <c r="H11" i="7"/>
</calcChain>
</file>

<file path=xl/sharedStrings.xml><?xml version="1.0" encoding="utf-8"?>
<sst xmlns="http://schemas.openxmlformats.org/spreadsheetml/2006/main" count="28" uniqueCount="16">
  <si>
    <t>Наименование муниципальных образований области</t>
  </si>
  <si>
    <t>2024 год (проект)</t>
  </si>
  <si>
    <t>2025 год (проект)</t>
  </si>
  <si>
    <t>г.Саратов</t>
  </si>
  <si>
    <t>Всего</t>
  </si>
  <si>
    <t>* если предоставление межбюджетного трансферта планируется только с 2022 года или года планового периода, данные за 2021 год не заполняются</t>
  </si>
  <si>
    <t>Расчет распределения</t>
  </si>
  <si>
    <t>на 2024 год и на плановый период 2025 и 2026 годов 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
Саратовской агломерации в границах городских округов области</t>
  </si>
  <si>
    <t>(тыс.рублей)</t>
  </si>
  <si>
    <t>2026 год (проект)</t>
  </si>
  <si>
    <t xml:space="preserve">Расчет по методике </t>
  </si>
  <si>
    <t>Общая численность населения в соответствующих установленными Правилами критериям отбора городских округах области, чел.</t>
  </si>
  <si>
    <t>Численность населения в городском округе области, чел.</t>
  </si>
  <si>
    <t>Объем субсидии за счет бюджетных ассигнований областного дорожного фонда</t>
  </si>
  <si>
    <t>Предельный уровень софинансирования, 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</si>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</sst>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7" formatCode="#,##0.0"/>
  </numFmts>
  <fonts count="11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2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b/>
      <sz val="12"/>
      <name val="PT Astra Serif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horizontal="right"/>
    </xf>
    <xf numFmtId="0" fontId="4" fillId="2" borderId="0" xfId="1" applyFont="1" applyFill="1"/>
    <xf numFmtId="0" fontId="1" fillId="3" borderId="0" xfId="1" applyFont="1" applyFill="1" applyAlignment="1">
      <alignment horizontal="left"/>
    </xf>
    <xf numFmtId="0" fontId="2" fillId="2" borderId="0" xfId="1" applyFill="1"/>
    <xf numFmtId="0" fontId="1" fillId="3" borderId="0" xfId="1" applyFont="1" applyFill="1" applyAlignment="1">
      <alignment horizontal="left"/>
    </xf>
    <xf numFmtId="0" fontId="6" fillId="2" borderId="0" xfId="1" applyFont="1" applyFill="1"/>
    <xf numFmtId="0" fontId="7" fillId="2" borderId="0" xfId="1" applyFont="1" applyFill="1" applyAlignment="1"/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2" fillId="0" borderId="0" xfId="1" applyAlignment="1">
      <alignment wrapText="1"/>
    </xf>
    <xf numFmtId="0" fontId="8" fillId="2" borderId="0" xfId="1" applyFont="1" applyFill="1"/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3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 wrapText="1"/>
    </xf>
    <xf numFmtId="167" fontId="3" fillId="0" borderId="1" xfId="1" applyNumberFormat="1" applyFont="1" applyFill="1" applyBorder="1" applyAlignment="1">
      <alignment vertical="top" wrapText="1"/>
    </xf>
    <xf numFmtId="167" fontId="3" fillId="0" borderId="1" xfId="2" applyNumberFormat="1" applyFont="1" applyFill="1" applyBorder="1" applyAlignment="1">
      <alignment vertical="top" wrapText="1"/>
    </xf>
    <xf numFmtId="167" fontId="5" fillId="0" borderId="1" xfId="2" applyNumberFormat="1" applyFont="1" applyFill="1" applyBorder="1"/>
    <xf numFmtId="0" fontId="2" fillId="0" borderId="0" xfId="1" applyFont="1" applyFill="1"/>
    <xf numFmtId="0" fontId="9" fillId="0" borderId="1" xfId="1" applyFont="1" applyFill="1" applyBorder="1" applyAlignment="1">
      <alignment vertical="top" wrapText="1"/>
    </xf>
    <xf numFmtId="167" fontId="9" fillId="0" borderId="1" xfId="2" applyNumberFormat="1" applyFont="1" applyFill="1" applyBorder="1" applyAlignment="1">
      <alignment vertical="top" wrapText="1"/>
    </xf>
    <xf numFmtId="167" fontId="9" fillId="0" borderId="1" xfId="1" applyNumberFormat="1" applyFont="1" applyFill="1" applyBorder="1" applyAlignment="1">
      <alignment vertical="top" wrapText="1"/>
    </xf>
    <xf numFmtId="49" fontId="10" fillId="2" borderId="0" xfId="1" applyNumberFormat="1" applyFont="1" applyFill="1" applyAlignment="1">
      <alignment horizontal="center" wrapText="1"/>
    </xf>
    <xf numFmtId="0" fontId="10" fillId="2" borderId="0" xfId="1" applyFont="1" applyFill="1" applyAlignment="1">
      <alignment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="89" zoomScaleNormal="80" zoomScaleSheetLayoutView="89" workbookViewId="0">
      <selection activeCell="C18" sqref="C18"/>
    </sheetView>
  </sheetViews>
  <sheetFormatPr defaultColWidth="7.75" defaultRowHeight="12.75" x14ac:dyDescent="0.2"/>
  <cols>
    <col min="1" max="1" width="17.25" style="5" customWidth="1"/>
    <col min="2" max="2" width="17.125" style="5" customWidth="1"/>
    <col min="3" max="3" width="20.5" style="5" customWidth="1"/>
    <col min="4" max="4" width="13.625" style="5" customWidth="1"/>
    <col min="5" max="5" width="19.375" style="5" customWidth="1"/>
    <col min="6" max="6" width="13.875" style="5" customWidth="1"/>
    <col min="7" max="7" width="16.25" style="5" customWidth="1"/>
    <col min="8" max="8" width="20.25" style="5" customWidth="1"/>
    <col min="9" max="9" width="14.375" style="5" customWidth="1"/>
    <col min="10" max="10" width="17" style="5" customWidth="1"/>
    <col min="11" max="11" width="11.375" style="5" customWidth="1"/>
    <col min="12" max="12" width="14.25" style="5" customWidth="1"/>
    <col min="13" max="13" width="20.25" style="5" customWidth="1"/>
    <col min="14" max="14" width="13.875" style="5" customWidth="1"/>
    <col min="15" max="15" width="16.25" style="5" customWidth="1"/>
    <col min="16" max="16" width="12.875" style="5" customWidth="1"/>
    <col min="17" max="16384" width="7.75" style="5"/>
  </cols>
  <sheetData>
    <row r="1" spans="1:17" s="12" customFormat="1" ht="19.5" customHeight="1" x14ac:dyDescent="0.3">
      <c r="A1" s="7"/>
      <c r="B1" s="8"/>
      <c r="C1" s="8"/>
      <c r="D1" s="7"/>
      <c r="E1" s="7"/>
      <c r="F1" s="7"/>
      <c r="G1" s="8"/>
      <c r="H1" s="8"/>
      <c r="I1" s="7"/>
      <c r="J1" s="7"/>
      <c r="K1" s="9"/>
      <c r="L1" s="9"/>
      <c r="M1" s="9"/>
      <c r="N1" s="9"/>
      <c r="O1" s="10"/>
      <c r="P1" s="11"/>
    </row>
    <row r="2" spans="1:17" s="12" customFormat="1" ht="27" customHeight="1" x14ac:dyDescent="0.3">
      <c r="A2" s="7"/>
      <c r="B2" s="8"/>
      <c r="C2" s="8"/>
      <c r="D2" s="7"/>
      <c r="E2" s="7"/>
      <c r="F2" s="7"/>
      <c r="G2" s="8"/>
      <c r="H2" s="8"/>
      <c r="I2" s="7"/>
      <c r="J2" s="7"/>
      <c r="K2" s="9"/>
      <c r="L2" s="9"/>
      <c r="M2" s="9"/>
      <c r="N2" s="9"/>
      <c r="O2" s="10"/>
      <c r="P2" s="11"/>
    </row>
    <row r="3" spans="1:17" s="12" customFormat="1" ht="19.5" customHeight="1" x14ac:dyDescent="0.25">
      <c r="A3" s="13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s="12" customFormat="1" ht="34.5" customHeight="1" x14ac:dyDescent="0.25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s="1" customFormat="1" ht="15.75" hidden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7" s="1" customFormat="1" ht="15.75" x14ac:dyDescent="0.25">
      <c r="A6" s="16"/>
      <c r="B6" s="16"/>
      <c r="C6" s="16"/>
      <c r="D6" s="16"/>
      <c r="E6" s="16"/>
      <c r="F6" s="2"/>
      <c r="G6" s="16"/>
      <c r="H6" s="16"/>
      <c r="I6" s="16"/>
      <c r="J6" s="16"/>
      <c r="K6" s="2"/>
      <c r="L6" s="16"/>
      <c r="M6" s="16"/>
      <c r="N6" s="16"/>
      <c r="O6" s="16"/>
      <c r="P6" s="2" t="s">
        <v>8</v>
      </c>
    </row>
    <row r="7" spans="1:17" s="3" customFormat="1" ht="41.45" customHeight="1" x14ac:dyDescent="0.2">
      <c r="A7" s="17" t="s">
        <v>0</v>
      </c>
      <c r="B7" s="17" t="s">
        <v>1</v>
      </c>
      <c r="C7" s="17"/>
      <c r="D7" s="17"/>
      <c r="E7" s="17"/>
      <c r="F7" s="17"/>
      <c r="G7" s="17" t="s">
        <v>2</v>
      </c>
      <c r="H7" s="17"/>
      <c r="I7" s="17"/>
      <c r="J7" s="17"/>
      <c r="K7" s="17"/>
      <c r="L7" s="17" t="s">
        <v>9</v>
      </c>
      <c r="M7" s="17"/>
      <c r="N7" s="17"/>
      <c r="O7" s="17"/>
      <c r="P7" s="17"/>
    </row>
    <row r="8" spans="1:17" s="3" customFormat="1" ht="31.5" customHeight="1" x14ac:dyDescent="0.2">
      <c r="A8" s="17"/>
      <c r="B8" s="17" t="s">
        <v>4</v>
      </c>
      <c r="C8" s="18" t="s">
        <v>10</v>
      </c>
      <c r="D8" s="19"/>
      <c r="E8" s="19"/>
      <c r="F8" s="20"/>
      <c r="G8" s="17" t="s">
        <v>4</v>
      </c>
      <c r="H8" s="18" t="s">
        <v>10</v>
      </c>
      <c r="I8" s="19"/>
      <c r="J8" s="19"/>
      <c r="K8" s="20"/>
      <c r="L8" s="17" t="s">
        <v>4</v>
      </c>
      <c r="M8" s="18" t="s">
        <v>10</v>
      </c>
      <c r="N8" s="19"/>
      <c r="O8" s="19"/>
      <c r="P8" s="20"/>
    </row>
    <row r="9" spans="1:17" s="3" customFormat="1" ht="130.5" customHeight="1" x14ac:dyDescent="0.2">
      <c r="A9" s="17"/>
      <c r="B9" s="17"/>
      <c r="C9" s="21" t="s">
        <v>11</v>
      </c>
      <c r="D9" s="21" t="s">
        <v>12</v>
      </c>
      <c r="E9" s="21" t="s">
        <v>13</v>
      </c>
      <c r="F9" s="21" t="s">
        <v>14</v>
      </c>
      <c r="G9" s="17"/>
      <c r="H9" s="21" t="s">
        <v>11</v>
      </c>
      <c r="I9" s="21" t="s">
        <v>12</v>
      </c>
      <c r="J9" s="21" t="s">
        <v>13</v>
      </c>
      <c r="K9" s="21" t="s">
        <v>14</v>
      </c>
      <c r="L9" s="17"/>
      <c r="M9" s="21" t="s">
        <v>11</v>
      </c>
      <c r="N9" s="21" t="s">
        <v>12</v>
      </c>
      <c r="O9" s="21" t="s">
        <v>13</v>
      </c>
      <c r="P9" s="21" t="s">
        <v>14</v>
      </c>
    </row>
    <row r="10" spans="1:17" s="26" customFormat="1" ht="15.75" x14ac:dyDescent="0.25">
      <c r="A10" s="22" t="s">
        <v>3</v>
      </c>
      <c r="B10" s="23">
        <f>D10/C10*E10*F10/100</f>
        <v>500000</v>
      </c>
      <c r="C10" s="23">
        <f>D10</f>
        <v>891898</v>
      </c>
      <c r="D10" s="23">
        <v>891898</v>
      </c>
      <c r="E10" s="24">
        <v>500000</v>
      </c>
      <c r="F10" s="23">
        <v>100</v>
      </c>
      <c r="G10" s="23">
        <f>I10/H10*J10*K10/100</f>
        <v>746000</v>
      </c>
      <c r="H10" s="23">
        <f>I10</f>
        <v>891898</v>
      </c>
      <c r="I10" s="23">
        <v>891898</v>
      </c>
      <c r="J10" s="25">
        <v>746000</v>
      </c>
      <c r="K10" s="23">
        <v>100</v>
      </c>
      <c r="L10" s="23">
        <f>N10/M10*O10*P10/100</f>
        <v>746000</v>
      </c>
      <c r="M10" s="23">
        <f>N10</f>
        <v>891898</v>
      </c>
      <c r="N10" s="23">
        <v>891898</v>
      </c>
      <c r="O10" s="25">
        <v>746000</v>
      </c>
      <c r="P10" s="23">
        <v>100</v>
      </c>
    </row>
    <row r="11" spans="1:17" s="26" customFormat="1" ht="15.75" x14ac:dyDescent="0.2">
      <c r="A11" s="27" t="s">
        <v>15</v>
      </c>
      <c r="B11" s="28">
        <f t="shared" ref="B11:E11" si="0">B10</f>
        <v>500000</v>
      </c>
      <c r="C11" s="28">
        <f t="shared" si="0"/>
        <v>891898</v>
      </c>
      <c r="D11" s="28">
        <f t="shared" si="0"/>
        <v>891898</v>
      </c>
      <c r="E11" s="28">
        <f t="shared" si="0"/>
        <v>500000</v>
      </c>
      <c r="F11" s="29">
        <v>100</v>
      </c>
      <c r="G11" s="28">
        <f>G10</f>
        <v>746000</v>
      </c>
      <c r="H11" s="28">
        <f>H10</f>
        <v>891898</v>
      </c>
      <c r="I11" s="28">
        <f>I10</f>
        <v>891898</v>
      </c>
      <c r="J11" s="28">
        <f>J10</f>
        <v>746000</v>
      </c>
      <c r="K11" s="29">
        <v>100</v>
      </c>
      <c r="L11" s="28">
        <f>L10</f>
        <v>746000</v>
      </c>
      <c r="M11" s="28">
        <f>M10</f>
        <v>891898</v>
      </c>
      <c r="N11" s="28">
        <f>N10</f>
        <v>891898</v>
      </c>
      <c r="O11" s="28">
        <f>O10</f>
        <v>746000</v>
      </c>
      <c r="P11" s="29">
        <f>P10</f>
        <v>100</v>
      </c>
    </row>
    <row r="12" spans="1:17" s="1" customFormat="1" x14ac:dyDescent="0.2"/>
    <row r="13" spans="1:17" s="1" customFormat="1" x14ac:dyDescent="0.2"/>
    <row r="14" spans="1:17" s="1" customFormat="1" ht="15.75" hidden="1" x14ac:dyDescent="0.25">
      <c r="A14" s="6" t="s">
        <v>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4"/>
    </row>
    <row r="15" spans="1:17" s="31" customFormat="1" ht="28.5" customHeight="1" x14ac:dyDescent="0.3">
      <c r="A15" s="5"/>
      <c r="B15" s="5"/>
      <c r="C15" s="5"/>
      <c r="D15" s="5"/>
      <c r="E15" s="5"/>
      <c r="F15" s="5"/>
      <c r="G15" s="5"/>
      <c r="H15" s="5"/>
      <c r="I15" s="30"/>
      <c r="Q15" s="30"/>
    </row>
  </sheetData>
  <mergeCells count="16">
    <mergeCell ref="C8:F8"/>
    <mergeCell ref="G8:G9"/>
    <mergeCell ref="H8:K8"/>
    <mergeCell ref="L8:L9"/>
    <mergeCell ref="M8:P8"/>
    <mergeCell ref="A14:L14"/>
    <mergeCell ref="O1:P1"/>
    <mergeCell ref="O2:P2"/>
    <mergeCell ref="A3:P3"/>
    <mergeCell ref="A4:P4"/>
    <mergeCell ref="A5:P5"/>
    <mergeCell ref="A7:A9"/>
    <mergeCell ref="B7:F7"/>
    <mergeCell ref="G7:K7"/>
    <mergeCell ref="L7:P7"/>
    <mergeCell ref="B8:B9"/>
  </mergeCells>
  <pageMargins left="0.35433070866141736" right="0.27559055118110237" top="0.70866141732283472" bottom="0.98425196850393704" header="0.51181102362204722" footer="0.51181102362204722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Расчет_субсидии_Саратов_БКАД</vt:lpstr>
      <vt:lpstr>Расчет_субсидии_Саратов_БКАД!Область_печати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2023-10-11T06:43:28Z</cp:lastPrinted>
  <dcterms:created xsi:type="dcterms:W3CDTF">2005-04-30T09:31:00Z</dcterms:created>
  <dcterms:modified xsi:type="dcterms:W3CDTF">2023-10-11T06:43:31Z</dcterms:modified>
</cp:coreProperties>
</file>